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785" yWindow="2865" windowWidth="4830" windowHeight="2880"/>
  </bookViews>
  <sheets>
    <sheet name="All Regions" sheetId="1" r:id="rId1"/>
    <sheet name="North" sheetId="2" r:id="rId2"/>
    <sheet name="South" sheetId="5" r:id="rId3"/>
    <sheet name="Central" sheetId="4" r:id="rId4"/>
  </sheets>
  <definedNames>
    <definedName name="__Outline_Area">'All Regions'!$C$1:$F$13</definedName>
    <definedName name="Benefit_Cost" localSheetId="0">'All Regions'!$C$4</definedName>
    <definedName name="Benefit_Cost" localSheetId="3">Central!$D$5</definedName>
    <definedName name="Benefit_Cost" localSheetId="1">North!$D$5</definedName>
    <definedName name="Benefit_Cost" localSheetId="2">South!$D$8</definedName>
    <definedName name="Benefits" localSheetId="0">'All Regions'!$F$10:$F$13</definedName>
    <definedName name="Benefits" localSheetId="3">Central!$F$14:$F$17</definedName>
    <definedName name="Benefits" localSheetId="1">North!$F$10:$F$13</definedName>
    <definedName name="Benefits" localSheetId="2">South!$D$16:$D$22</definedName>
    <definedName name="Number_of_Employees">#REF!</definedName>
    <definedName name="Payroll" localSheetId="0">'All Regions'!$E$10:$E$13</definedName>
    <definedName name="Payroll" localSheetId="3">Central!$E$14:$E$17</definedName>
    <definedName name="Payroll" localSheetId="1">North!$E$10:$E$13</definedName>
    <definedName name="Payroll" localSheetId="2">South!$E$16:$E$22</definedName>
    <definedName name="Personnel_Costs" localSheetId="0">'All Regions'!#REF!</definedName>
  </definedNames>
  <calcPr calcId="125725"/>
</workbook>
</file>

<file path=xl/calcChain.xml><?xml version="1.0" encoding="utf-8"?>
<calcChain xmlns="http://schemas.openxmlformats.org/spreadsheetml/2006/main">
  <c r="F14" i="4"/>
  <c r="G14"/>
  <c r="F15"/>
  <c r="G15"/>
  <c r="F16"/>
  <c r="G16"/>
  <c r="F17"/>
  <c r="G17"/>
  <c r="D18"/>
  <c r="E18"/>
  <c r="F18"/>
  <c r="G18"/>
  <c r="F10" i="2"/>
  <c r="G10"/>
  <c r="F11"/>
  <c r="G11"/>
  <c r="F12"/>
  <c r="G12"/>
  <c r="F13"/>
  <c r="G13"/>
  <c r="D14"/>
  <c r="E14"/>
  <c r="F14"/>
  <c r="G14"/>
  <c r="D16" i="5"/>
  <c r="G16"/>
  <c r="D18"/>
  <c r="G18"/>
  <c r="D20"/>
  <c r="G20"/>
  <c r="D22"/>
  <c r="G22"/>
  <c r="D24"/>
  <c r="E24"/>
  <c r="F24"/>
  <c r="G24"/>
</calcChain>
</file>

<file path=xl/sharedStrings.xml><?xml version="1.0" encoding="utf-8"?>
<sst xmlns="http://schemas.openxmlformats.org/spreadsheetml/2006/main" count="55" uniqueCount="18">
  <si>
    <t>Title</t>
  </si>
  <si>
    <t>Worldwide Sporting Goods</t>
  </si>
  <si>
    <t>Benefit Cost</t>
  </si>
  <si>
    <t>Personnel Cost Data</t>
  </si>
  <si>
    <t>All Regions</t>
  </si>
  <si>
    <t>Department</t>
  </si>
  <si>
    <t>#Employees</t>
  </si>
  <si>
    <t>Payroll</t>
  </si>
  <si>
    <t>Benefits</t>
  </si>
  <si>
    <t>Personnel Costs</t>
  </si>
  <si>
    <t>Marketing</t>
  </si>
  <si>
    <t>Sales</t>
  </si>
  <si>
    <t>R and D</t>
  </si>
  <si>
    <t>Administrative</t>
  </si>
  <si>
    <t>Total Personnel</t>
  </si>
  <si>
    <t>Central</t>
  </si>
  <si>
    <t>North Region</t>
  </si>
  <si>
    <t>South</t>
  </si>
</sst>
</file>

<file path=xl/styles.xml><?xml version="1.0" encoding="utf-8"?>
<styleSheet xmlns="http://schemas.openxmlformats.org/spreadsheetml/2006/main">
  <numFmts count="1">
    <numFmt numFmtId="174" formatCode="0.0%"/>
  </numFmts>
  <fonts count="8">
    <font>
      <sz val="10"/>
      <name val="Helv"/>
    </font>
    <font>
      <sz val="10"/>
      <name val="Geneva"/>
    </font>
    <font>
      <sz val="10"/>
      <name val="Helv"/>
    </font>
    <font>
      <b/>
      <sz val="12"/>
      <name val="Tms Rmn"/>
    </font>
    <font>
      <b/>
      <sz val="10"/>
      <name val="Times New Roman"/>
      <family val="1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5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0" fontId="4" fillId="0" borderId="0">
      <alignment horizontal="right"/>
    </xf>
    <xf numFmtId="174" fontId="2" fillId="0" borderId="0">
      <alignment horizontal="right"/>
    </xf>
    <xf numFmtId="0" fontId="3" fillId="0" borderId="0" applyAlignment="0">
      <alignment horizontal="right"/>
    </xf>
  </cellStyleXfs>
  <cellXfs count="8">
    <xf numFmtId="0" fontId="0" fillId="0" borderId="0" xfId="0"/>
    <xf numFmtId="0" fontId="5" fillId="0" borderId="0" xfId="2" applyFont="1" applyAlignment="1">
      <alignment horizontal="left"/>
    </xf>
    <xf numFmtId="0" fontId="5" fillId="0" borderId="0" xfId="2" applyFont="1">
      <alignment horizontal="right"/>
    </xf>
    <xf numFmtId="0" fontId="6" fillId="0" borderId="0" xfId="2" applyFont="1" applyAlignment="1">
      <alignment horizontal="left"/>
    </xf>
    <xf numFmtId="174" fontId="2" fillId="0" borderId="0" xfId="3">
      <alignment horizontal="right"/>
    </xf>
    <xf numFmtId="0" fontId="5" fillId="0" borderId="0" xfId="0" applyFont="1"/>
    <xf numFmtId="4" fontId="5" fillId="0" borderId="0" xfId="1" applyFont="1"/>
    <xf numFmtId="0" fontId="7" fillId="0" borderId="0" xfId="2" applyFont="1" applyFill="1">
      <alignment horizontal="right"/>
    </xf>
  </cellXfs>
  <cellStyles count="5">
    <cellStyle name="Comma" xfId="1" builtinId="3"/>
    <cellStyle name="HEADINGS" xfId="2"/>
    <cellStyle name="Normal" xfId="0" builtinId="0"/>
    <cellStyle name="Percent" xfId="3" builtinId="5"/>
    <cellStyle name="TITLES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6</xdr:col>
      <xdr:colOff>0</xdr:colOff>
      <xdr:row>3</xdr:row>
      <xdr:rowOff>0</xdr:rowOff>
    </xdr:to>
    <xdr:sp macro="" textlink="" fLocksText="0">
      <xdr:nvSpPr>
        <xdr:cNvPr id="1025" name="Text 1"/>
        <xdr:cNvSpPr txBox="1">
          <a:spLocks noChangeArrowheads="1"/>
        </xdr:cNvSpPr>
      </xdr:nvSpPr>
      <xdr:spPr bwMode="auto">
        <a:xfrm>
          <a:off x="457200" y="581025"/>
          <a:ext cx="57054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AU" sz="1000" b="0" i="0" strike="noStrike">
              <a:solidFill>
                <a:srgbClr val="000000"/>
              </a:solidFill>
              <a:latin typeface="Helv"/>
            </a:rPr>
            <a:t>This worksheet compares West Coast Sales personnel statistics detailing departmental payroll and employee numbers for each division.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1"/>
  </sheetPr>
  <dimension ref="A1:F65521"/>
  <sheetViews>
    <sheetView showGridLines="0" tabSelected="1" workbookViewId="0"/>
  </sheetViews>
  <sheetFormatPr defaultColWidth="11.42578125" defaultRowHeight="15"/>
  <cols>
    <col min="1" max="1" width="6.85546875" style="2" customWidth="1"/>
    <col min="2" max="2" width="22.42578125" style="2" bestFit="1" customWidth="1"/>
    <col min="3" max="5" width="14.5703125" style="2" customWidth="1"/>
    <col min="6" max="6" width="19.42578125" style="2" bestFit="1" customWidth="1"/>
    <col min="7" max="16384" width="11.42578125" style="2"/>
  </cols>
  <sheetData>
    <row r="1" spans="1:6" ht="15.75">
      <c r="A1" s="3" t="s">
        <v>1</v>
      </c>
    </row>
    <row r="4" spans="1:6">
      <c r="B4" s="2" t="s">
        <v>2</v>
      </c>
      <c r="C4" s="4">
        <v>0.3</v>
      </c>
    </row>
    <row r="6" spans="1:6">
      <c r="B6" s="2" t="s">
        <v>3</v>
      </c>
    </row>
    <row r="7" spans="1:6">
      <c r="B7" s="2" t="s">
        <v>4</v>
      </c>
    </row>
    <row r="9" spans="1:6" ht="15.75">
      <c r="B9" s="2" t="s">
        <v>5</v>
      </c>
      <c r="C9" s="7" t="s">
        <v>6</v>
      </c>
      <c r="D9" s="7" t="s">
        <v>7</v>
      </c>
      <c r="E9" s="7" t="s">
        <v>8</v>
      </c>
      <c r="F9" s="7" t="s">
        <v>9</v>
      </c>
    </row>
    <row r="10" spans="1:6">
      <c r="B10" s="2" t="s">
        <v>10</v>
      </c>
    </row>
    <row r="11" spans="1:6">
      <c r="B11" s="2" t="s">
        <v>11</v>
      </c>
    </row>
    <row r="12" spans="1:6">
      <c r="B12" s="2" t="s">
        <v>12</v>
      </c>
    </row>
    <row r="13" spans="1:6">
      <c r="B13" s="2" t="s">
        <v>13</v>
      </c>
    </row>
    <row r="65521" spans="3:3">
      <c r="C65521" s="2">
        <v>99</v>
      </c>
    </row>
  </sheetData>
  <dataConsolidate/>
  <phoneticPr fontId="0" type="noConversion"/>
  <printOptions gridLinesSet="0"/>
  <pageMargins left="0.5" right="0.5" top="1" bottom="1" header="0.5" footer="0.5"/>
  <pageSetup orientation="portrait" horizontalDpi="0" verticalDpi="0" r:id="rId1"/>
  <headerFooter alignWithMargins="0">
    <oddHeader>&amp;f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>
      <selection activeCell="C29" sqref="C29"/>
    </sheetView>
  </sheetViews>
  <sheetFormatPr defaultRowHeight="15"/>
  <cols>
    <col min="1" max="1" width="14" style="2" customWidth="1"/>
    <col min="2" max="2" width="9.140625" style="2"/>
    <col min="3" max="3" width="14.7109375" style="2" customWidth="1"/>
    <col min="4" max="4" width="13" style="2" customWidth="1"/>
    <col min="5" max="5" width="10.85546875" style="2" customWidth="1"/>
    <col min="6" max="6" width="10.28515625" style="2" customWidth="1"/>
    <col min="7" max="7" width="15.5703125" style="2" customWidth="1"/>
    <col min="8" max="16384" width="9.140625" style="2"/>
  </cols>
  <sheetData>
    <row r="1" spans="1:7">
      <c r="A1" s="2" t="s">
        <v>0</v>
      </c>
      <c r="C1" s="1" t="s">
        <v>1</v>
      </c>
    </row>
    <row r="5" spans="1:7">
      <c r="C5" s="2" t="s">
        <v>2</v>
      </c>
      <c r="D5" s="2">
        <v>0.3</v>
      </c>
    </row>
    <row r="7" spans="1:7">
      <c r="A7" s="1" t="s">
        <v>16</v>
      </c>
    </row>
    <row r="9" spans="1:7"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</row>
    <row r="10" spans="1:7">
      <c r="C10" s="2" t="s">
        <v>10</v>
      </c>
      <c r="D10" s="2">
        <v>3</v>
      </c>
      <c r="E10" s="2">
        <v>180000</v>
      </c>
      <c r="F10" s="2">
        <f>Payroll*Benefit_Cost</f>
        <v>54000</v>
      </c>
      <c r="G10" s="2">
        <f>Payroll+Benefits</f>
        <v>234000</v>
      </c>
    </row>
    <row r="11" spans="1:7">
      <c r="C11" s="2" t="s">
        <v>11</v>
      </c>
      <c r="D11" s="2">
        <v>1</v>
      </c>
      <c r="E11" s="2">
        <v>45000</v>
      </c>
      <c r="F11" s="2">
        <f>Payroll*Benefit_Cost</f>
        <v>13500</v>
      </c>
      <c r="G11" s="2">
        <f>Payroll+Benefits</f>
        <v>58500</v>
      </c>
    </row>
    <row r="12" spans="1:7">
      <c r="C12" s="2" t="s">
        <v>12</v>
      </c>
      <c r="D12" s="2">
        <v>2</v>
      </c>
      <c r="E12" s="2">
        <v>100000</v>
      </c>
      <c r="F12" s="2">
        <f>Payroll*Benefit_Cost</f>
        <v>30000</v>
      </c>
      <c r="G12" s="2">
        <f>Payroll+Benefits</f>
        <v>130000</v>
      </c>
    </row>
    <row r="13" spans="1:7">
      <c r="C13" s="2" t="s">
        <v>13</v>
      </c>
      <c r="D13" s="2">
        <v>2</v>
      </c>
      <c r="E13" s="2">
        <v>80000</v>
      </c>
      <c r="F13" s="2">
        <f>Payroll*Benefit_Cost</f>
        <v>24000</v>
      </c>
      <c r="G13" s="2">
        <f>Payroll+Benefits</f>
        <v>104000</v>
      </c>
    </row>
    <row r="14" spans="1:7">
      <c r="C14" s="2" t="s">
        <v>14</v>
      </c>
      <c r="D14" s="2">
        <f>SUM(D10:D13)</f>
        <v>8</v>
      </c>
      <c r="E14" s="2">
        <f>SUM(E10:E13)</f>
        <v>405000</v>
      </c>
      <c r="F14" s="2">
        <f>SUM(F10:F13)</f>
        <v>121500</v>
      </c>
      <c r="G14" s="2">
        <f>SUM(G10:G13)</f>
        <v>526500</v>
      </c>
    </row>
  </sheetData>
  <phoneticPr fontId="0" type="noConversion"/>
  <printOptions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>
      <selection activeCell="C14" sqref="C14:G18"/>
    </sheetView>
  </sheetViews>
  <sheetFormatPr defaultRowHeight="15"/>
  <cols>
    <col min="1" max="1" width="17.5703125" style="2" customWidth="1"/>
    <col min="2" max="2" width="6.140625" style="2" customWidth="1"/>
    <col min="3" max="3" width="14.7109375" style="2" customWidth="1"/>
    <col min="4" max="4" width="10.28515625" style="2" customWidth="1"/>
    <col min="5" max="5" width="10.85546875" style="2" customWidth="1"/>
    <col min="6" max="6" width="13" style="2" customWidth="1"/>
    <col min="7" max="7" width="18" style="2" bestFit="1" customWidth="1"/>
    <col min="8" max="8" width="10.5703125" style="2" customWidth="1"/>
    <col min="9" max="16384" width="9.140625" style="2"/>
  </cols>
  <sheetData>
    <row r="1" spans="1:7">
      <c r="A1" s="2" t="s">
        <v>0</v>
      </c>
      <c r="C1" s="1" t="s">
        <v>1</v>
      </c>
    </row>
    <row r="8" spans="1:7">
      <c r="C8" s="2" t="s">
        <v>2</v>
      </c>
      <c r="D8" s="2">
        <v>0.3</v>
      </c>
      <c r="F8" s="5"/>
    </row>
    <row r="10" spans="1:7">
      <c r="A10" s="1" t="s">
        <v>17</v>
      </c>
    </row>
    <row r="14" spans="1:7">
      <c r="C14" s="2" t="s">
        <v>5</v>
      </c>
      <c r="D14" s="2" t="s">
        <v>8</v>
      </c>
      <c r="E14" s="2" t="s">
        <v>7</v>
      </c>
      <c r="F14" s="2" t="s">
        <v>6</v>
      </c>
      <c r="G14" s="2" t="s">
        <v>9</v>
      </c>
    </row>
    <row r="16" spans="1:7">
      <c r="C16" s="2" t="s">
        <v>11</v>
      </c>
      <c r="D16" s="2">
        <f t="shared" ref="D16:D22" si="0">Payroll*Benefit_Cost</f>
        <v>196500</v>
      </c>
      <c r="E16" s="2">
        <v>655000</v>
      </c>
      <c r="F16" s="2">
        <v>14</v>
      </c>
      <c r="G16" s="2">
        <f>Payroll+Benefits</f>
        <v>851500</v>
      </c>
    </row>
    <row r="18" spans="3:8">
      <c r="C18" s="2" t="s">
        <v>13</v>
      </c>
      <c r="D18" s="2">
        <f t="shared" si="0"/>
        <v>150000</v>
      </c>
      <c r="E18" s="2">
        <v>500000</v>
      </c>
      <c r="F18" s="2">
        <v>5</v>
      </c>
      <c r="G18" s="2">
        <f>Payroll+Benefits</f>
        <v>650000</v>
      </c>
    </row>
    <row r="20" spans="3:8">
      <c r="C20" s="2" t="s">
        <v>10</v>
      </c>
      <c r="D20" s="2">
        <f t="shared" si="0"/>
        <v>252000</v>
      </c>
      <c r="E20" s="2">
        <v>840000</v>
      </c>
      <c r="F20" s="2">
        <v>12</v>
      </c>
      <c r="G20" s="2">
        <f>Payroll+Benefits</f>
        <v>1092000</v>
      </c>
      <c r="H20" s="6"/>
    </row>
    <row r="21" spans="3:8">
      <c r="H21" s="6"/>
    </row>
    <row r="22" spans="3:8">
      <c r="C22" s="2" t="s">
        <v>12</v>
      </c>
      <c r="D22" s="2">
        <f t="shared" si="0"/>
        <v>64200</v>
      </c>
      <c r="E22" s="2">
        <v>214000</v>
      </c>
      <c r="F22" s="2">
        <v>5</v>
      </c>
      <c r="G22" s="2">
        <f>Payroll+Benefits</f>
        <v>278200</v>
      </c>
    </row>
    <row r="24" spans="3:8">
      <c r="C24" s="2" t="s">
        <v>14</v>
      </c>
      <c r="D24" s="2">
        <f>SUM(D20:D22)</f>
        <v>316200</v>
      </c>
      <c r="E24" s="2">
        <f>SUM(E20:E22)</f>
        <v>1054000</v>
      </c>
      <c r="F24" s="2">
        <f>SUM(F20:F22)</f>
        <v>17</v>
      </c>
      <c r="G24" s="2">
        <f>SUM(G20:G22)</f>
        <v>1370200</v>
      </c>
    </row>
  </sheetData>
  <phoneticPr fontId="0" type="noConversion"/>
  <printOptions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>
      <selection activeCell="E19" sqref="E19"/>
    </sheetView>
  </sheetViews>
  <sheetFormatPr defaultColWidth="11.7109375" defaultRowHeight="15"/>
  <cols>
    <col min="1" max="1" width="13" style="2" customWidth="1"/>
    <col min="2" max="2" width="2.7109375" style="2" customWidth="1"/>
    <col min="3" max="3" width="17" style="2" customWidth="1"/>
    <col min="4" max="4" width="13.85546875" style="2" bestFit="1" customWidth="1"/>
    <col min="5" max="5" width="9" style="2" bestFit="1" customWidth="1"/>
    <col min="6" max="6" width="9.42578125" style="2" bestFit="1" customWidth="1"/>
    <col min="7" max="7" width="18" style="2" bestFit="1" customWidth="1"/>
    <col min="8" max="8" width="12.7109375" style="2" customWidth="1"/>
    <col min="9" max="16384" width="11.7109375" style="2"/>
  </cols>
  <sheetData>
    <row r="1" spans="1:7">
      <c r="A1" s="2" t="s">
        <v>0</v>
      </c>
      <c r="C1" s="1" t="s">
        <v>1</v>
      </c>
    </row>
    <row r="5" spans="1:7">
      <c r="C5" s="2" t="s">
        <v>2</v>
      </c>
      <c r="D5" s="2">
        <v>0.3</v>
      </c>
    </row>
    <row r="7" spans="1:7">
      <c r="A7" s="1" t="s">
        <v>15</v>
      </c>
    </row>
    <row r="13" spans="1:7">
      <c r="C13" s="2" t="s">
        <v>5</v>
      </c>
      <c r="D13" s="2" t="s">
        <v>6</v>
      </c>
      <c r="E13" s="2" t="s">
        <v>7</v>
      </c>
      <c r="F13" s="2" t="s">
        <v>8</v>
      </c>
      <c r="G13" s="2" t="s">
        <v>9</v>
      </c>
    </row>
    <row r="14" spans="1:7">
      <c r="C14" s="2" t="s">
        <v>10</v>
      </c>
      <c r="D14" s="2">
        <v>4</v>
      </c>
      <c r="E14" s="2">
        <v>177000</v>
      </c>
      <c r="F14" s="2">
        <f>Payroll*Benefit_Cost</f>
        <v>53100</v>
      </c>
      <c r="G14" s="2">
        <f>Payroll+Benefits</f>
        <v>230100</v>
      </c>
    </row>
    <row r="15" spans="1:7">
      <c r="C15" s="2" t="s">
        <v>11</v>
      </c>
      <c r="D15" s="2">
        <v>7</v>
      </c>
      <c r="E15" s="2">
        <v>303500</v>
      </c>
      <c r="F15" s="2">
        <f>Payroll*Benefit_Cost</f>
        <v>91050</v>
      </c>
      <c r="G15" s="2">
        <f>Payroll+Benefits</f>
        <v>394550</v>
      </c>
    </row>
    <row r="16" spans="1:7">
      <c r="C16" s="2" t="s">
        <v>12</v>
      </c>
      <c r="D16" s="2">
        <v>2</v>
      </c>
      <c r="E16" s="2">
        <v>98000</v>
      </c>
      <c r="F16" s="2">
        <f>Payroll*Benefit_Cost</f>
        <v>29400</v>
      </c>
      <c r="G16" s="2">
        <f>Payroll+Benefits</f>
        <v>127400</v>
      </c>
    </row>
    <row r="17" spans="3:7">
      <c r="C17" s="2" t="s">
        <v>13</v>
      </c>
      <c r="D17" s="2">
        <v>4</v>
      </c>
      <c r="E17" s="2">
        <v>160000</v>
      </c>
      <c r="F17" s="2">
        <f>Payroll*Benefit_Cost</f>
        <v>48000</v>
      </c>
      <c r="G17" s="2">
        <f>Payroll+Benefits</f>
        <v>208000</v>
      </c>
    </row>
    <row r="18" spans="3:7">
      <c r="C18" s="2" t="s">
        <v>14</v>
      </c>
      <c r="D18" s="2">
        <f>SUM(D14:D17)</f>
        <v>17</v>
      </c>
      <c r="E18" s="2">
        <f>SUM(E14:E17)</f>
        <v>738500</v>
      </c>
      <c r="F18" s="2">
        <f>SUM(F14:F17)</f>
        <v>221550</v>
      </c>
      <c r="G18" s="2">
        <f>SUM(G14:G17)</f>
        <v>960050</v>
      </c>
    </row>
  </sheetData>
  <phoneticPr fontId="0" type="noConversion"/>
  <printOptions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</vt:i4>
      </vt:variant>
    </vt:vector>
  </HeadingPairs>
  <TitlesOfParts>
    <vt:vector size="17" baseType="lpstr">
      <vt:lpstr>All Regions</vt:lpstr>
      <vt:lpstr>North</vt:lpstr>
      <vt:lpstr>South</vt:lpstr>
      <vt:lpstr>Central</vt:lpstr>
      <vt:lpstr>__Outline_Area</vt:lpstr>
      <vt:lpstr>'All Regions'!Benefit_Cost</vt:lpstr>
      <vt:lpstr>Central!Benefit_Cost</vt:lpstr>
      <vt:lpstr>North!Benefit_Cost</vt:lpstr>
      <vt:lpstr>South!Benefit_Cost</vt:lpstr>
      <vt:lpstr>'All Regions'!Benefits</vt:lpstr>
      <vt:lpstr>Central!Benefits</vt:lpstr>
      <vt:lpstr>North!Benefits</vt:lpstr>
      <vt:lpstr>South!Benefits</vt:lpstr>
      <vt:lpstr>'All Regions'!Payroll</vt:lpstr>
      <vt:lpstr>Central!Payroll</vt:lpstr>
      <vt:lpstr>North!Payroll</vt:lpstr>
      <vt:lpstr>South!Payroll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Training</dc:creator>
  <cp:lastModifiedBy>YolandeE</cp:lastModifiedBy>
  <dcterms:created xsi:type="dcterms:W3CDTF">1997-01-06T19:42:29Z</dcterms:created>
  <dcterms:modified xsi:type="dcterms:W3CDTF">2009-04-22T12:08:14Z</dcterms:modified>
</cp:coreProperties>
</file>